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P39" l="1"/>
  <c r="N39"/>
  <c r="F39"/>
  <c r="R12"/>
  <c r="R39" s="1"/>
  <c r="N12"/>
  <c r="E12"/>
  <c r="E39" s="1"/>
  <c r="O12"/>
  <c r="O39" s="1"/>
  <c r="F12"/>
  <c r="P12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<sst xmlns="http://schemas.openxmlformats.org/spreadsheetml/2006/main" count="116" uniqueCount="75">
  <si>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</si>
  <si>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</si>
  <si>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</si>
  <si>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Sokol Přemyslovice</t>
  </si>
  <si>
    <t>Datum:  </t>
  </si>
  <si>
    <t>3.2.2024</t>
  </si>
  <si>
    <t>Domácí</t>
  </si>
  <si>
    <t xml:space="preserve">Sokol Přemyslovice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</si>
  <si>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</si>
  <si>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</si>
  <si>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</si>
  <si>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</si>
  <si>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</si>
  <si>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</si>
  <si>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</si>
  <si>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</si>
  <si>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</si>
  <si>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</si>
  <si>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</si>
  <si>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</si>
  <si>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</si>
  <si>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</si>
  <si>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Stuchlík</t>
  </si>
  <si>
    <t>Pavel</t>
  </si>
  <si>
    <t>Miroslav</t>
  </si>
  <si>
    <t>Grulich</t>
  </si>
  <si>
    <t>Markus</t>
  </si>
  <si>
    <t>Radek</t>
  </si>
  <si>
    <t>Michal</t>
  </si>
  <si>
    <t>Tomek</t>
  </si>
  <si>
    <t>Slanina</t>
  </si>
  <si>
    <t>Eduard</t>
  </si>
  <si>
    <t>Luděk</t>
  </si>
  <si>
    <t>Močár ml.</t>
  </si>
  <si>
    <t>Blažek</t>
  </si>
  <si>
    <t>Šoupal</t>
  </si>
  <si>
    <t>Jahn</t>
  </si>
  <si>
    <t>Jiří</t>
  </si>
  <si>
    <t>Milan</t>
  </si>
  <si>
    <t>Sedláček</t>
  </si>
  <si>
    <t>Valíček</t>
  </si>
  <si>
    <t>Jan</t>
  </si>
  <si>
    <t>Tomáš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</si>
  <si>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</si>
  <si>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</si>
  <si>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</si>
  <si>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</si>
  <si>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</si>
  <si>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</si>
  <si>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</si>
  <si>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</si>
  <si>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</si>
  <si>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</si>
  <si>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</si>
  <si>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</si>
  <si>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</si>
  <si>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</si>
  <si>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</si>
  <si>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</si>
  <si>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</si>
  <si>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</si>
  <si>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</si>
  <si>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</si>
  <si>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</si>
  <si>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</si>
  <si>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</si>
  <si>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</si>
  <si>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</si>
  <si>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</si>
  <si>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Fraus Tomáš</t>
  </si>
  <si>
    <t>Močár Pavel</t>
  </si>
  <si>
    <t>Napomínání hráčů za nesportovní chování či vyloučení ze startu:</t>
  </si>
  <si>
    <t>Různé:</t>
  </si>
  <si>
    <t xml:space="preserve">Datum a podpis rozhodčího:  </t>
  </si>
  <si>
    <t>3.2.2024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</si>
</sst>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34</v>
      </c>
      <c r="F8" s="12">
        <v>4</v>
      </c>
      <c r="G8" s="13">
        <f>IF(AND(ISBLANK(D8),ISBLANK(E8)),"",D8+E8)</f>
        <v>129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86</v>
      </c>
      <c r="O8" s="12">
        <v>43</v>
      </c>
      <c r="P8" s="12">
        <v>1</v>
      </c>
      <c r="Q8" s="13">
        <f>IF(AND(ISBLANK(N8),ISBLANK(O8)),"",N8+O8)</f>
        <v>129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17</v>
      </c>
      <c r="F9" s="18">
        <v>4</v>
      </c>
      <c r="G9" s="19">
        <f>IF(AND(ISBLANK(D9),ISBLANK(E9)),"",D9+E9)</f>
        <v>99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87</v>
      </c>
      <c r="O9" s="18">
        <v>40</v>
      </c>
      <c r="P9" s="18">
        <v>3</v>
      </c>
      <c r="Q9" s="19">
        <f>IF(AND(ISBLANK(N9),ISBLANK(O9)),"",N9+O9)</f>
        <v>127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44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43</v>
      </c>
      <c r="P11" s="23">
        <v>3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139</v>
      </c>
      <c r="F12" s="28">
        <f>IF(ISNUMBER($G12),SUM(F8:F11),"")</f>
        <v>8</v>
      </c>
      <c r="G12" s="29">
        <f>IF(SUM($G8:$G11)+SUM($Q8:$Q11)&gt;0,SUM(G8:G11),"")</f>
        <v>494</v>
      </c>
      <c r="H12" s="27">
        <f>IF(ISNUMBER($G12),SUM(H8:H11),"")</f>
        <v>1.5</v>
      </c>
      <c r="I12" s="99"/>
      <c r="K12" s="96">
        <v>8750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171</v>
      </c>
      <c r="P12" s="28">
        <f>IF(ISNUMBER($G12),SUM(P8:P11),"")</f>
        <v>8</v>
      </c>
      <c r="Q12" s="29">
        <f>IF(SUM($G8:$G11)+SUM($Q8:$Q11)&gt;0,SUM(Q8:Q11),"")</f>
        <v>520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43</v>
      </c>
      <c r="F13" s="12">
        <v>2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45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81</v>
      </c>
      <c r="O14" s="18">
        <v>59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45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68</v>
      </c>
      <c r="P15" s="18">
        <v>1</v>
      </c>
      <c r="Q15" s="19">
        <f>IF(AND(ISBLANK(N15),ISBLANK(O15)),"",N15+O15)</f>
        <v>161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79</v>
      </c>
      <c r="O16" s="23">
        <v>63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15560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178</v>
      </c>
      <c r="F17" s="28">
        <f>IF(ISNUMBER($G17),SUM(F13:F16),"")</f>
        <v>2</v>
      </c>
      <c r="G17" s="29">
        <f>IF(SUM($G13:$G16)+SUM($Q13:$Q16)&gt;0,SUM(G13:G16),"")</f>
        <v>528</v>
      </c>
      <c r="H17" s="27">
        <f>IF(ISNUMBER($G17),SUM(H13:H16),"")</f>
        <v>1</v>
      </c>
      <c r="I17" s="99"/>
      <c r="K17" s="96">
        <v>6968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235</v>
      </c>
      <c r="P17" s="28">
        <f>IF(ISNUMBER($G17),SUM(P13:P16),"")</f>
        <v>1</v>
      </c>
      <c r="Q17" s="29">
        <f>IF(SUM($G13:$G16)+SUM($Q13:$Q16)&gt;0,SUM(Q13:Q16),"")</f>
        <v>583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34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50</v>
      </c>
      <c r="P18" s="12">
        <v>0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42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33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36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92</v>
      </c>
      <c r="O20" s="18">
        <v>42</v>
      </c>
      <c r="P20" s="18">
        <v>0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34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61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16412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146</v>
      </c>
      <c r="F22" s="28">
        <f>IF(ISNUMBER($G22),SUM(F18:F21),"")</f>
        <v>4</v>
      </c>
      <c r="G22" s="29">
        <f>IF(SUM($G18:$G21)+SUM($Q18:$Q21)&gt;0,SUM(G18:G21),"")</f>
        <v>509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186</v>
      </c>
      <c r="P22" s="28">
        <f>IF(ISNUMBER($G22),SUM(P18:P21),"")</f>
        <v>1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42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99</v>
      </c>
      <c r="O23" s="12">
        <v>33</v>
      </c>
      <c r="P23" s="12">
        <v>1</v>
      </c>
      <c r="Q23" s="13">
        <f>IF(AND(ISBLANK(N23),ISBLANK(O23)),"",N23+O23)</f>
        <v>132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35</v>
      </c>
      <c r="F24" s="18">
        <v>4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54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94</v>
      </c>
      <c r="E25" s="18">
        <v>45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96</v>
      </c>
      <c r="O25" s="18">
        <v>27</v>
      </c>
      <c r="P25" s="18">
        <v>1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35</v>
      </c>
      <c r="P26" s="23">
        <v>2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166</v>
      </c>
      <c r="F27" s="28">
        <f>IF(ISNUMBER($G27),SUM(F23:F26),"")</f>
        <v>8</v>
      </c>
      <c r="G27" s="29">
        <f>IF(SUM($G23:$G26)+SUM($Q23:$Q26)&gt;0,SUM(G23:G26),"")</f>
        <v>533</v>
      </c>
      <c r="H27" s="27">
        <f>IF(ISNUMBER($G27),SUM(H23:H26),"")</f>
        <v>2.5</v>
      </c>
      <c r="I27" s="99"/>
      <c r="K27" s="96">
        <v>6446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149</v>
      </c>
      <c r="P27" s="28">
        <f>IF(ISNUMBER($G27),SUM(P23:P26),"")</f>
        <v>4</v>
      </c>
      <c r="Q27" s="29">
        <f>IF(SUM($G23:$G26)+SUM($Q23:$Q26)&gt;0,SUM(Q23:Q26),"")</f>
        <v>528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48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54</v>
      </c>
      <c r="P28" s="12">
        <v>1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35</v>
      </c>
      <c r="F29" s="18">
        <v>0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50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102</v>
      </c>
      <c r="E30" s="18">
        <v>43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41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27</v>
      </c>
      <c r="F31" s="23">
        <v>4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53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153</v>
      </c>
      <c r="F32" s="28">
        <f>IF(ISNUMBER($G32),SUM(F28:F31),"")</f>
        <v>6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198</v>
      </c>
      <c r="P32" s="28">
        <f>IF(ISNUMBER($G32),SUM(P28:P31),"")</f>
        <v>2</v>
      </c>
      <c r="Q32" s="29">
        <f>IF(SUM($G28:$G31)+SUM($Q28:$Q31)&gt;0,SUM(Q28:Q31),"")</f>
        <v>582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35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26</v>
      </c>
      <c r="P33" s="12">
        <v>5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41</v>
      </c>
      <c r="P34" s="18">
        <v>3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54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45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27</v>
      </c>
      <c r="P36" s="23">
        <v>1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170</v>
      </c>
      <c r="F37" s="28">
        <f>IF(ISNUMBER($G37),SUM(F33:F36),"")</f>
        <v>3</v>
      </c>
      <c r="G37" s="29">
        <f>IF(SUM($G33:$G36)+SUM($Q33:$Q36)&gt;0,SUM(G33:G36),"")</f>
        <v>524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139</v>
      </c>
      <c r="P37" s="28">
        <f>IF(ISNUMBER($G37),SUM(P33:P36),"")</f>
        <v>10</v>
      </c>
      <c r="Q37" s="29">
        <f>IF(SUM($G33:$G36)+SUM($Q33:$Q36)&gt;0,SUM(Q33:Q36),"")</f>
        <v>487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2172</v>
      </c>
      <c r="E39" s="34">
        <f>IF(ISNUMBER($G39),SUM(E12,E17,E22,E27,E32,E37),"")</f>
        <v>952</v>
      </c>
      <c r="F39" s="34">
        <f>IF(ISNUMBER($G39),SUM(F12,F17,F22,F27,F32,F37),"")</f>
        <v>31</v>
      </c>
      <c r="G39" s="35">
        <f>IF(SUM($G$8:$G$37)+SUM($Q$8:$Q$37)&gt;0,SUM(G12,G17,G22,G27,G32,G37),"")</f>
        <v>3124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2166</v>
      </c>
      <c r="O39" s="34">
        <f>IF(ISNUMBER($G39),SUM(O12,O17,O22,O27,O32,O37),"")</f>
        <v>1078</v>
      </c>
      <c r="P39" s="34">
        <f>IF(ISNUMBER($G39),SUM(P12,P17,P22,P27,P32,P37),"")</f>
        <v>26</v>
      </c>
      <c r="Q39" s="35">
        <f>IF(SUM($G$8:$G$37)+SUM($Q$8:$Q$37)&gt;0,SUM(Q12,Q17,Q22,Q27,Q32,Q37),"")</f>
        <v>3244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9002</v>
      </c>
      <c r="E57" s="72" t="s">
        <v>70</v>
      </c>
      <c r="F57" s="75"/>
      <c r="G57" s="75"/>
      <c r="H57" s="73"/>
      <c r="I57" s="63">
        <v>20082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2024-02-04T08:50:28Z</dcterms:modified>
</cp:coreProperties>
</file>